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R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<sst xmlns="http://schemas.openxmlformats.org/spreadsheetml/2006/main" count="116" uniqueCount="74">
  <si>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</si>
  <si>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</si>
  <si>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</si>
  <si>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</si>
  <si>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</si>
  <si>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9.11.2024</t>
  </si>
  <si>
    <t>Domácí</t>
  </si>
  <si>
    <t xml:space="preserve">VKK Vsetín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</si>
  <si>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</si>
  <si>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</si>
  <si>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</si>
  <si>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</si>
  <si>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</si>
  <si>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</si>
  <si>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</si>
  <si>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</si>
  <si>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</si>
  <si>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</si>
  <si>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</si>
  <si>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</si>
  <si>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</si>
  <si>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Vančura</t>
  </si>
  <si>
    <t>Sochor</t>
  </si>
  <si>
    <t>Libor</t>
  </si>
  <si>
    <t>Antonín</t>
  </si>
  <si>
    <t>Bělíček</t>
  </si>
  <si>
    <t>Stárek</t>
  </si>
  <si>
    <t>Milan</t>
  </si>
  <si>
    <t>Ladislav</t>
  </si>
  <si>
    <t>Chlachula</t>
  </si>
  <si>
    <t>Vlastimil</t>
  </si>
  <si>
    <t>Petr</t>
  </si>
  <si>
    <t>Janalík</t>
  </si>
  <si>
    <t>Daniel</t>
  </si>
  <si>
    <t>Lukáš</t>
  </si>
  <si>
    <t>Kancner</t>
  </si>
  <si>
    <t>Stuchlík</t>
  </si>
  <si>
    <t>Miroslav</t>
  </si>
  <si>
    <t>Hambálek</t>
  </si>
  <si>
    <t>Tezzele</t>
  </si>
  <si>
    <t>Tomáš</t>
  </si>
  <si>
    <t>Jaroslav</t>
  </si>
  <si>
    <t>Celkový výkon družstva  </t>
  </si>
  <si>
    <t>Vedoucí družstva         Jméno:</t>
  </si>
  <si>
    <t>Tomáš Novosad</t>
  </si>
  <si>
    <t>Bodový zisk</t>
  </si>
  <si>
    <t>Ladislav Stárek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</si>
  <si>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</si>
  <si>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</si>
  <si>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</si>
  <si>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</si>
  <si>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</si>
  <si>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</si>
  <si>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</si>
  <si>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</si>
  <si>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</si>
  <si>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</si>
  <si>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</si>
  <si>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</si>
  <si>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</si>
  <si>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</si>
  <si>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</si>
  <si>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</si>
  <si>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</si>
  <si>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</si>
  <si>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</si>
  <si>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</si>
  <si>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</si>
  <si>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Miller Jiří</t>
  </si>
  <si>
    <t>Sochor Antonín</t>
  </si>
  <si>
    <t>Napomínání hráčů za nesportovní chování či vyloučení ze startu:</t>
  </si>
  <si>
    <t>Různé:</t>
  </si>
  <si>
    <t xml:space="preserve">Datum a podpis rozhodčího:  </t>
  </si>
  <si>
    <t>9.11.2024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</si>
</sst>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51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36</v>
      </c>
      <c r="P8" s="12">
        <v>4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26</v>
      </c>
      <c r="P9" s="18">
        <v>4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54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27</v>
      </c>
      <c r="P10" s="18">
        <v>5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107</v>
      </c>
      <c r="O11" s="23">
        <v>44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8006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194</v>
      </c>
      <c r="F12" s="28">
        <f>IF(ISNUMBER($G12),SUM(F8:F11),"")</f>
        <v>4</v>
      </c>
      <c r="G12" s="29">
        <f>IF(SUM($G8:$G11)+SUM($Q8:$Q11)&gt;0,SUM(G8:G11),"")</f>
        <v>555</v>
      </c>
      <c r="H12" s="27">
        <f>IF(ISNUMBER($G12),SUM(H8:H11),"")</f>
        <v>3</v>
      </c>
      <c r="I12" s="99"/>
      <c r="K12" s="96">
        <v>11056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133</v>
      </c>
      <c r="P12" s="28">
        <f>IF(ISNUMBER($G12),SUM(P8:P11),"")</f>
        <v>14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36</v>
      </c>
      <c r="F13" s="12">
        <v>3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36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43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42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36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43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41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164</v>
      </c>
      <c r="F17" s="28">
        <f>IF(ISNUMBER($G17),SUM(F13:F16),"")</f>
        <v>8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157</v>
      </c>
      <c r="P17" s="28">
        <f>IF(ISNUMBER($G17),SUM(P13:P16),"")</f>
        <v>3</v>
      </c>
      <c r="Q17" s="29">
        <f>IF(SUM($G13:$G16)+SUM($Q13:$Q16)&gt;0,SUM(Q13:Q16),"")</f>
        <v>529</v>
      </c>
      <c r="R17" s="27">
        <f>IF(ISNUMBER($G17),SUM(R13:R16),"")</f>
        <v>1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92</v>
      </c>
      <c r="E18" s="12">
        <v>50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102</v>
      </c>
      <c r="O18" s="12">
        <v>25</v>
      </c>
      <c r="P18" s="12">
        <v>4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63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3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48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35</v>
      </c>
      <c r="P20" s="18">
        <v>4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43</v>
      </c>
      <c r="P21" s="23">
        <v>1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197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4</v>
      </c>
      <c r="I22" s="99"/>
      <c r="K22" s="96">
        <v>11053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138</v>
      </c>
      <c r="P22" s="28">
        <f>IF(ISNUMBER($G22),SUM(P18:P21),"")</f>
        <v>12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90</v>
      </c>
      <c r="E23" s="12">
        <v>36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32</v>
      </c>
      <c r="P23" s="12">
        <v>0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27</v>
      </c>
      <c r="F24" s="18">
        <v>2</v>
      </c>
      <c r="G24" s="19">
        <f>IF(AND(ISBLANK(D24),ISBLANK(E24)),"",D24+E24)</f>
        <v>120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36</v>
      </c>
      <c r="P24" s="18">
        <v>1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35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43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45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36</v>
      </c>
      <c r="P26" s="23">
        <v>3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143</v>
      </c>
      <c r="F27" s="28">
        <f>IF(ISNUMBER($G27),SUM(F23:F26),"")</f>
        <v>10</v>
      </c>
      <c r="G27" s="29">
        <f>IF(SUM($G23:$G26)+SUM($Q23:$Q26)&gt;0,SUM(G23:G26),"")</f>
        <v>504</v>
      </c>
      <c r="H27" s="27">
        <f>IF(ISNUMBER($G27),SUM(H23:H26),"")</f>
        <v>2</v>
      </c>
      <c r="I27" s="99"/>
      <c r="K27" s="96">
        <v>18428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147</v>
      </c>
      <c r="P27" s="28">
        <f>IF(ISNUMBER($G27),SUM(P23:P26),"")</f>
        <v>5</v>
      </c>
      <c r="Q27" s="29">
        <f>IF(SUM($G23:$G26)+SUM($Q23:$Q26)&gt;0,SUM(Q23:Q26),"")</f>
        <v>503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42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89</v>
      </c>
      <c r="O28" s="12">
        <v>54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42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89</v>
      </c>
      <c r="E30" s="18">
        <v>30</v>
      </c>
      <c r="F30" s="18">
        <v>3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35</v>
      </c>
      <c r="P30" s="18">
        <v>0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45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70</v>
      </c>
      <c r="O31" s="23">
        <v>63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8777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159</v>
      </c>
      <c r="F32" s="28">
        <f>IF(ISNUMBER($G32),SUM(F28:F31),"")</f>
        <v>7</v>
      </c>
      <c r="G32" s="29">
        <f>IF(SUM($G28:$G31)+SUM($Q28:$Q31)&gt;0,SUM(G28:G31),"")</f>
        <v>512</v>
      </c>
      <c r="H32" s="27">
        <f>IF(ISNUMBER($G32),SUM(H28:H31),"")</f>
        <v>1</v>
      </c>
      <c r="I32" s="99"/>
      <c r="K32" s="96">
        <v>8750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197</v>
      </c>
      <c r="P32" s="28">
        <f>IF(ISNUMBER($G32),SUM(P28:P31),"")</f>
        <v>2</v>
      </c>
      <c r="Q32" s="29">
        <f>IF(SUM($G28:$G31)+SUM($Q28:$Q31)&gt;0,SUM(Q28:Q31),"")</f>
        <v>542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82</v>
      </c>
      <c r="E33" s="12">
        <v>34</v>
      </c>
      <c r="F33" s="12">
        <v>2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48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52</v>
      </c>
      <c r="F34" s="18">
        <v>4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51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45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34</v>
      </c>
      <c r="P35" s="18">
        <v>1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43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75</v>
      </c>
      <c r="O36" s="23">
        <v>36</v>
      </c>
      <c r="P36" s="23">
        <v>1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174</v>
      </c>
      <c r="F37" s="28">
        <f>IF(ISNUMBER($G37),SUM(F33:F36),"")</f>
        <v>6</v>
      </c>
      <c r="G37" s="29">
        <f>IF(SUM($G33:$G36)+SUM($Q33:$Q36)&gt;0,SUM(G33:G36),"")</f>
        <v>535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169</v>
      </c>
      <c r="P37" s="28">
        <f>IF(ISNUMBER($G37),SUM(P33:P36),"")</f>
        <v>4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2199</v>
      </c>
      <c r="E39" s="34">
        <f>IF(ISNUMBER($G39),SUM(E12,E17,E22,E27,E32,E37),"")</f>
        <v>1031</v>
      </c>
      <c r="F39" s="34">
        <f>IF(ISNUMBER($G39),SUM(F12,F17,F22,F27,F32,F37),"")</f>
        <v>37</v>
      </c>
      <c r="G39" s="35">
        <f>IF(SUM($G$8:$G$37)+SUM($Q$8:$Q$37)&gt;0,SUM(G12,G17,G22,G27,G32,G37),"")</f>
        <v>3230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2172</v>
      </c>
      <c r="O39" s="34">
        <f>IF(ISNUMBER($G39),SUM(O12,O17,O22,O27,O32,O37),"")</f>
        <v>941</v>
      </c>
      <c r="P39" s="34">
        <f>IF(ISNUMBER($G39),SUM(P12,P17,P22,P27,P32,P37),"")</f>
        <v>40</v>
      </c>
      <c r="Q39" s="35">
        <f>IF(SUM($G$8:$G$37)+SUM($Q$8:$Q$37)&gt;0,SUM(Q12,Q17,Q22,Q27,Q32,Q37),"")</f>
        <v>3113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68</v>
      </c>
      <c r="L57" s="72" t="s">
        <v>68</v>
      </c>
      <c r="M57" s="73"/>
      <c r="N57" s="63">
        <v>15319</v>
      </c>
      <c r="O57" s="72" t="s">
        <v>69</v>
      </c>
      <c r="P57" s="75"/>
      <c r="Q57" s="75"/>
      <c r="R57" s="73"/>
      <c r="S57" s="65">
        <v>11056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2024-11-10T11:34:58Z</dcterms:modified>
</cp:coreProperties>
</file>